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Jan\Projekte\GNSS Kontrollpunkte\Kontrollpunkte\6023_KP_Lohr_a_Main\6023_KP_Lohr_a_Main\"/>
    </mc:Choice>
  </mc:AlternateContent>
  <workbookProtection lockStructure="1"/>
  <bookViews>
    <workbookView xWindow="0" yWindow="0" windowWidth="23014" windowHeight="9124"/>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S19" i="2"/>
  <c r="S18" i="2"/>
  <c r="R21" i="2"/>
  <c r="R20" i="2"/>
  <c r="R19" i="2"/>
  <c r="R18" i="2"/>
  <c r="U21" i="2"/>
  <c r="U20" i="2"/>
  <c r="U19" i="2"/>
  <c r="U18" i="2"/>
  <c r="A35" i="1"/>
  <c r="C11" i="2"/>
  <c r="C10" i="2"/>
  <c r="B14" i="1"/>
  <c r="B11" i="2" s="1"/>
  <c r="D10" i="2"/>
  <c r="E54" i="2" l="1"/>
  <c r="E53" i="2"/>
  <c r="C50"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<sst xmlns="http://schemas.openxmlformats.org/spreadsheetml/2006/main" count="213" uniqueCount="87">
  <si>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</si>
  <si>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</si>
  <si>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</si>
  <si>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</si>
  <si>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</si>
  <si>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</si>
  <si>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</si>
  <si>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</si>
  <si>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</si>
  <si>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</si>
  <si>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</si>
  <si>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</si>
  <si>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</si>
  <si>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</si>
  <si>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</si>
  <si>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</si>
  <si>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</si>
  <si>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</si>
  <si>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</si>
  <si>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</si>
  <si>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</si>
  <si>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</si>
  <si>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</si>
  <si>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</si>
  <si>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</si>
  <si>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</si>
  <si>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</si>
  <si>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</si>
  <si>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</si>
  <si>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</si>
  <si>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</si>
  <si>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</si>
  <si>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</si>
  <si>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</si>
  <si>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</si>
  <si>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</si>
  <si>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</si>
  <si>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</si>
  <si>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</si>
  <si>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</si>
  <si>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</si>
  <si>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</si>
  <si>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</si>
  <si>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</si>
  <si>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</si>
  <si>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</si>
  <si>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</si>
  <si>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</si>
  <si>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</si>
  <si>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</si>
  <si>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</si>
  <si>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</si>
  <si>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</si>
  <si>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</si>
  <si>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</si>
  <si>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</si>
  <si>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</si>
  <si>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</si>
  <si>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</si>
  <si>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</si>
  <si>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</si>
  <si>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</si>
  <si>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</si>
  <si>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</si>
  <si>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</si>
  <si>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</si>
  <si>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</si>
  <si>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</si>
  <si>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</si>
  <si>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</si>
  <si>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</si>
  <si>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</si>
  <si>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</si>
  <si>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</si>
  <si>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</si>
  <si>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</si>
  <si>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</si>
  <si>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</si>
  <si>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</si>
  <si>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</si>
  <si>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</si>
  <si>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6023-502-00</t>
  </si>
  <si>
    <t>Lohr am Main</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</si>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</sst>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4.4" x14ac:dyDescent="0.25"/>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x14ac:dyDescent="0.25">
      <c r="A1" s="62" t="s">
        <v>83</v>
      </c>
      <c r="B1" s="63"/>
      <c r="C1" s="63"/>
      <c r="D1" s="63"/>
      <c r="E1" s="63"/>
      <c r="F1" s="63"/>
      <c r="G1" s="62" t="s">
        <v>64</v>
      </c>
      <c r="H1" s="63"/>
      <c r="I1" s="63"/>
      <c r="J1" s="63"/>
      <c r="K1" s="63"/>
      <c r="L1" s="63"/>
      <c r="M1" s="63"/>
      <c r="N1" s="63"/>
    </row>
    <row r="2" spans="1:18" s="64" customFormat="1" x14ac:dyDescent="0.25">
      <c r="A2" s="158" t="s">
        <v>81</v>
      </c>
      <c r="B2" s="63"/>
      <c r="C2" s="63"/>
      <c r="D2" s="158" t="s">
        <v>82</v>
      </c>
      <c r="E2" s="63"/>
      <c r="F2" s="63"/>
      <c r="G2" s="62" t="s">
        <v>58</v>
      </c>
      <c r="H2" s="63"/>
      <c r="I2" s="63"/>
      <c r="J2" s="63"/>
      <c r="K2" s="63"/>
      <c r="L2" s="63"/>
      <c r="M2" s="63"/>
      <c r="N2" s="63"/>
    </row>
    <row r="3" spans="1:18" s="64" customFormat="1" x14ac:dyDescent="0.25">
      <c r="A3" s="62" t="s">
        <v>2</v>
      </c>
      <c r="B3" s="63"/>
      <c r="C3" s="63"/>
      <c r="D3" s="63"/>
      <c r="E3" s="63"/>
      <c r="F3" s="63"/>
      <c r="G3" s="169" t="s">
        <v>57</v>
      </c>
      <c r="H3" s="170"/>
      <c r="I3" s="170"/>
      <c r="J3" s="170"/>
      <c r="K3" s="170"/>
      <c r="L3" s="170"/>
      <c r="M3" s="170"/>
      <c r="N3" s="63"/>
    </row>
    <row r="4" spans="1:18" s="64" customFormat="1" ht="13.75" x14ac:dyDescent="0.25">
      <c r="A4" s="62"/>
      <c r="B4" s="63"/>
      <c r="C4" s="63"/>
      <c r="D4" s="63"/>
      <c r="E4" s="63"/>
      <c r="F4" s="63"/>
      <c r="G4" s="169" t="s">
        <v>68</v>
      </c>
      <c r="H4" s="170"/>
      <c r="I4" s="170"/>
      <c r="J4" s="170"/>
      <c r="K4" s="170"/>
      <c r="L4" s="170"/>
      <c r="M4" s="170"/>
      <c r="N4" s="63"/>
      <c r="P4" s="64" t="s">
        <v>0</v>
      </c>
      <c r="Q4" s="64" t="s">
        <v>7</v>
      </c>
      <c r="R4" s="64" t="s">
        <v>11</v>
      </c>
    </row>
    <row r="5" spans="1:18" s="64" customFormat="1" ht="29.3"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x14ac:dyDescent="0.25">
      <c r="A6" s="62" t="s">
        <v>0</v>
      </c>
      <c r="B6" s="66">
        <v>32541738.342</v>
      </c>
      <c r="C6" s="66">
        <v>5537662.5690000001</v>
      </c>
      <c r="D6" s="66">
        <v>197.43899999999999</v>
      </c>
      <c r="E6" s="66">
        <v>149.49299999999999</v>
      </c>
      <c r="F6" s="63"/>
      <c r="G6" s="169" t="s">
        <v>60</v>
      </c>
      <c r="H6" s="170"/>
      <c r="I6" s="170"/>
      <c r="J6" s="170"/>
      <c r="K6" s="170"/>
      <c r="L6" s="170"/>
      <c r="M6" s="170"/>
      <c r="N6" s="63"/>
      <c r="R6" s="64" t="s">
        <v>13</v>
      </c>
    </row>
    <row r="7" spans="1:18" s="64" customFormat="1" x14ac:dyDescent="0.25">
      <c r="A7" s="62" t="s">
        <v>1</v>
      </c>
      <c r="B7" s="93">
        <v>9.5822710722999993</v>
      </c>
      <c r="C7" s="94">
        <v>49.989831516300001</v>
      </c>
      <c r="D7" s="66">
        <v>197.43899999999999</v>
      </c>
      <c r="E7" s="66">
        <v>149.49299999999999</v>
      </c>
      <c r="F7" s="63"/>
      <c r="G7" s="169" t="s">
        <v>74</v>
      </c>
      <c r="H7" s="170"/>
      <c r="I7" s="170"/>
      <c r="J7" s="170"/>
      <c r="K7" s="170"/>
      <c r="L7" s="170"/>
      <c r="M7" s="170"/>
      <c r="N7" s="63"/>
      <c r="R7" s="64" t="s">
        <v>14</v>
      </c>
    </row>
    <row r="8" spans="1:18" s="64" customFormat="1" ht="15.05" thickBot="1" x14ac:dyDescent="0.3">
      <c r="A8" s="62"/>
      <c r="B8" s="67"/>
      <c r="C8" s="63"/>
      <c r="D8" s="63"/>
      <c r="E8" s="63"/>
      <c r="F8" s="63"/>
      <c r="G8" s="171"/>
      <c r="H8" s="171"/>
      <c r="I8" s="171"/>
      <c r="J8" s="171"/>
      <c r="K8" s="171"/>
      <c r="L8" s="171"/>
      <c r="M8" s="171"/>
      <c r="N8" s="63"/>
    </row>
    <row r="9" spans="1:18" ht="30.8" customHeight="1" thickTop="1" thickBot="1" x14ac:dyDescent="0.3">
      <c r="A9" s="18" t="s">
        <v>9</v>
      </c>
      <c r="B9" s="84" t="s">
        <v>0</v>
      </c>
      <c r="C9" s="48"/>
      <c r="D9" s="1"/>
      <c r="E9" s="1"/>
      <c r="F9" s="1"/>
      <c r="G9" s="16" t="s">
        <v>59</v>
      </c>
      <c r="H9" s="1"/>
      <c r="I9" s="1"/>
      <c r="J9" s="1"/>
      <c r="K9" s="1"/>
      <c r="L9" s="1"/>
      <c r="M9" s="1"/>
      <c r="N9" s="1"/>
    </row>
    <row r="10" spans="1:18" ht="30.8" customHeight="1" thickTop="1" thickBot="1" x14ac:dyDescent="0.3">
      <c r="A10" s="46" t="s">
        <v>10</v>
      </c>
      <c r="B10" s="83" t="s">
        <v>7</v>
      </c>
      <c r="C10" s="48"/>
      <c r="D10" s="1"/>
      <c r="E10" s="1"/>
      <c r="F10" s="1"/>
      <c r="G10" s="167" t="s">
        <v>84</v>
      </c>
      <c r="H10" s="168"/>
      <c r="I10" s="168"/>
      <c r="J10" s="168"/>
      <c r="K10" s="168"/>
      <c r="L10" s="168"/>
      <c r="M10" s="168"/>
      <c r="N10" s="1"/>
    </row>
    <row r="11" spans="1:18" ht="30.8"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2" customHeight="1" thickTop="1" x14ac:dyDescent="0.25">
      <c r="A12" s="113" t="s">
        <v>76</v>
      </c>
      <c r="B12" s="47" t="s">
        <v>21</v>
      </c>
      <c r="C12" s="2" t="s">
        <v>22</v>
      </c>
      <c r="D12" s="2" t="s">
        <v>23</v>
      </c>
      <c r="E12" s="1"/>
      <c r="F12" s="1"/>
      <c r="G12" s="167" t="s">
        <v>61</v>
      </c>
      <c r="H12" s="168"/>
      <c r="I12" s="168"/>
      <c r="J12" s="168"/>
      <c r="K12" s="168"/>
      <c r="L12" s="168"/>
      <c r="M12" s="168"/>
      <c r="N12" s="1"/>
    </row>
    <row r="13" spans="1:18"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ht="13.75" x14ac:dyDescent="0.25">
      <c r="A15" s="1"/>
      <c r="B15" s="1"/>
      <c r="C15" s="1"/>
      <c r="D15" s="1"/>
      <c r="E15" s="1"/>
      <c r="F15" s="1"/>
      <c r="G15" s="167" t="s">
        <v>67</v>
      </c>
      <c r="H15" s="168"/>
      <c r="I15" s="168"/>
      <c r="J15" s="168"/>
      <c r="K15" s="168"/>
      <c r="L15" s="168"/>
      <c r="M15" s="168"/>
      <c r="N15" s="1"/>
    </row>
    <row r="16" spans="1:18" thickBot="1" x14ac:dyDescent="0.3">
      <c r="A16" s="1"/>
      <c r="B16" s="1"/>
      <c r="C16" s="1"/>
      <c r="D16" s="1"/>
      <c r="E16" s="1"/>
      <c r="F16" s="1"/>
      <c r="G16" s="1"/>
      <c r="H16" s="1"/>
      <c r="I16" s="1"/>
      <c r="J16" s="1"/>
      <c r="K16" s="1"/>
      <c r="L16" s="1"/>
      <c r="M16" s="1"/>
      <c r="N16" s="1"/>
    </row>
    <row r="17" spans="1:14" ht="15.05" thickBot="1" x14ac:dyDescent="0.3">
      <c r="A17" s="5" t="s">
        <v>37</v>
      </c>
      <c r="B17" s="162" t="s">
        <v>34</v>
      </c>
      <c r="C17" s="163"/>
      <c r="D17" s="163"/>
      <c r="E17" s="163"/>
      <c r="F17" s="163"/>
      <c r="G17" s="164"/>
      <c r="H17" s="162" t="s">
        <v>35</v>
      </c>
      <c r="I17" s="163"/>
      <c r="J17" s="163"/>
      <c r="K17" s="163"/>
      <c r="L17" s="163"/>
      <c r="M17" s="164"/>
      <c r="N17" s="1"/>
    </row>
    <row r="18" spans="1:14" ht="15.05" thickBot="1" x14ac:dyDescent="0.3">
      <c r="A18" s="6" t="s">
        <v>47</v>
      </c>
      <c r="B18" s="159" t="s">
        <v>26</v>
      </c>
      <c r="C18" s="160"/>
      <c r="D18" s="161"/>
      <c r="E18" s="159" t="s">
        <v>27</v>
      </c>
      <c r="F18" s="160"/>
      <c r="G18" s="160"/>
      <c r="H18" s="165"/>
      <c r="I18" s="165"/>
      <c r="J18" s="166"/>
      <c r="K18" s="162" t="s">
        <v>38</v>
      </c>
      <c r="L18" s="163"/>
      <c r="M18" s="164"/>
      <c r="N18" s="1"/>
    </row>
    <row r="19" spans="1:14" x14ac:dyDescent="0.25">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5.05" thickBot="1" x14ac:dyDescent="0.3">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5.05" thickTop="1" x14ac:dyDescent="0.25">
      <c r="A21" s="45">
        <v>1</v>
      </c>
      <c r="B21" s="68"/>
      <c r="C21" s="69"/>
      <c r="D21" s="69"/>
      <c r="E21" s="70"/>
      <c r="F21" s="71"/>
      <c r="G21" s="72"/>
      <c r="H21" s="73"/>
      <c r="I21" s="73"/>
      <c r="J21" s="74"/>
      <c r="K21" s="75"/>
      <c r="L21" s="73"/>
      <c r="M21" s="74"/>
      <c r="N21" s="1"/>
    </row>
    <row r="22" spans="1:14" ht="13.75" x14ac:dyDescent="0.25">
      <c r="A22" s="49">
        <v>2</v>
      </c>
      <c r="B22" s="76"/>
      <c r="C22" s="77"/>
      <c r="D22" s="77"/>
      <c r="E22" s="75"/>
      <c r="F22" s="73"/>
      <c r="G22" s="78"/>
      <c r="H22" s="73"/>
      <c r="I22" s="73"/>
      <c r="J22" s="74"/>
      <c r="K22" s="75"/>
      <c r="L22" s="73"/>
      <c r="M22" s="74"/>
      <c r="N22" s="1"/>
    </row>
    <row r="23" spans="1:14" ht="13.75" x14ac:dyDescent="0.25">
      <c r="A23" s="49">
        <v>3</v>
      </c>
      <c r="B23" s="76"/>
      <c r="C23" s="77"/>
      <c r="D23" s="77"/>
      <c r="E23" s="75"/>
      <c r="F23" s="73"/>
      <c r="G23" s="78"/>
      <c r="H23" s="73"/>
      <c r="I23" s="73"/>
      <c r="J23" s="74"/>
      <c r="K23" s="75"/>
      <c r="L23" s="73"/>
      <c r="M23" s="74"/>
      <c r="N23" s="1"/>
    </row>
    <row r="24" spans="1:14" ht="13.75" x14ac:dyDescent="0.25">
      <c r="A24" s="49">
        <v>4</v>
      </c>
      <c r="B24" s="76"/>
      <c r="C24" s="77"/>
      <c r="D24" s="77"/>
      <c r="E24" s="75"/>
      <c r="F24" s="73"/>
      <c r="G24" s="78"/>
      <c r="H24" s="73"/>
      <c r="I24" s="73"/>
      <c r="J24" s="74"/>
      <c r="K24" s="75"/>
      <c r="L24" s="73"/>
      <c r="M24" s="74"/>
      <c r="N24" s="1"/>
    </row>
    <row r="25" spans="1:14" ht="13.75" x14ac:dyDescent="0.25">
      <c r="A25" s="49">
        <v>5</v>
      </c>
      <c r="B25" s="85"/>
      <c r="C25" s="77"/>
      <c r="D25" s="79"/>
      <c r="E25" s="75"/>
      <c r="F25" s="73"/>
      <c r="G25" s="89"/>
      <c r="H25" s="73"/>
      <c r="I25" s="73"/>
      <c r="J25" s="74"/>
      <c r="K25" s="75"/>
      <c r="L25" s="73"/>
      <c r="M25" s="74"/>
      <c r="N25" s="1"/>
    </row>
    <row r="26" spans="1:14" x14ac:dyDescent="0.25">
      <c r="A26" s="49">
        <v>6</v>
      </c>
      <c r="B26" s="85"/>
      <c r="C26" s="77"/>
      <c r="D26" s="79"/>
      <c r="E26" s="75"/>
      <c r="F26" s="73"/>
      <c r="G26" s="89"/>
      <c r="H26" s="73"/>
      <c r="I26" s="73"/>
      <c r="J26" s="74"/>
      <c r="K26" s="75"/>
      <c r="L26" s="73"/>
      <c r="M26" s="74"/>
      <c r="N26" s="1"/>
    </row>
    <row r="27" spans="1:14" x14ac:dyDescent="0.25">
      <c r="A27" s="49">
        <v>7</v>
      </c>
      <c r="B27" s="85"/>
      <c r="C27" s="77"/>
      <c r="D27" s="79"/>
      <c r="E27" s="75"/>
      <c r="F27" s="73"/>
      <c r="G27" s="89"/>
      <c r="H27" s="73"/>
      <c r="I27" s="73"/>
      <c r="J27" s="74"/>
      <c r="K27" s="75"/>
      <c r="L27" s="73"/>
      <c r="M27" s="74"/>
      <c r="N27" s="1"/>
    </row>
    <row r="28" spans="1:14" x14ac:dyDescent="0.25">
      <c r="A28" s="49">
        <v>8</v>
      </c>
      <c r="B28" s="85"/>
      <c r="C28" s="77"/>
      <c r="D28" s="79"/>
      <c r="E28" s="75"/>
      <c r="F28" s="73"/>
      <c r="G28" s="89"/>
      <c r="H28" s="73"/>
      <c r="I28" s="73"/>
      <c r="J28" s="74"/>
      <c r="K28" s="75"/>
      <c r="L28" s="73"/>
      <c r="M28" s="74"/>
      <c r="N28" s="1"/>
    </row>
    <row r="29" spans="1:14" x14ac:dyDescent="0.25">
      <c r="A29" s="49">
        <v>9</v>
      </c>
      <c r="B29" s="85"/>
      <c r="C29" s="77"/>
      <c r="D29" s="79"/>
      <c r="E29" s="75"/>
      <c r="F29" s="73"/>
      <c r="G29" s="89"/>
      <c r="H29" s="73"/>
      <c r="I29" s="73"/>
      <c r="J29" s="74"/>
      <c r="K29" s="75"/>
      <c r="L29" s="73"/>
      <c r="M29" s="74"/>
      <c r="N29" s="1"/>
    </row>
    <row r="30" spans="1:14" ht="15.05" thickBot="1" x14ac:dyDescent="0.3">
      <c r="A30" s="50">
        <v>10</v>
      </c>
      <c r="B30" s="86"/>
      <c r="C30" s="87"/>
      <c r="D30" s="88"/>
      <c r="E30" s="90"/>
      <c r="F30" s="91"/>
      <c r="G30" s="92"/>
      <c r="H30" s="80"/>
      <c r="I30" s="80"/>
      <c r="J30" s="81"/>
      <c r="K30" s="82"/>
      <c r="L30" s="80"/>
      <c r="M30" s="81"/>
      <c r="N30" s="1"/>
    </row>
    <row r="31" spans="1:14" x14ac:dyDescent="0.25">
      <c r="A31" s="1"/>
      <c r="B31" s="1"/>
      <c r="C31" s="1"/>
      <c r="D31" s="1"/>
      <c r="E31" s="1"/>
      <c r="F31" s="1"/>
      <c r="G31" s="1"/>
      <c r="H31" s="1"/>
      <c r="I31" s="1"/>
      <c r="J31" s="1"/>
      <c r="K31" s="1"/>
      <c r="L31" s="1"/>
      <c r="M31" s="1"/>
      <c r="N31" s="1"/>
    </row>
    <row r="32" spans="1:14" x14ac:dyDescent="0.25">
      <c r="A32" s="1" t="s">
        <v>25</v>
      </c>
      <c r="B32" s="2">
        <f>COUNT(B21:B30)</f>
        <v>0</v>
      </c>
      <c r="C32" s="2"/>
      <c r="D32" s="2"/>
      <c r="E32" s="2">
        <f>COUNT(E21:E30)</f>
        <v>0</v>
      </c>
      <c r="F32" s="2"/>
      <c r="G32" s="2"/>
      <c r="H32" s="2">
        <f>COUNT(H21:H30)</f>
        <v>0</v>
      </c>
      <c r="I32" s="2"/>
      <c r="J32" s="2"/>
      <c r="K32" s="2">
        <f>COUNT(K21:K30)</f>
        <v>0</v>
      </c>
      <c r="L32" s="2"/>
      <c r="M32" s="2"/>
      <c r="N32" s="1"/>
    </row>
    <row r="33" spans="1:14"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5">
      <c r="A35" s="1" t="str">
        <f>IF(B32&lt;&gt;0,IF(E32&lt;3,"Einfacher Koordinatenvergleich","Koordinatenvergleich mit Messunsicherheit"),"")</f>
        <v/>
      </c>
      <c r="B35" s="1"/>
      <c r="C35" s="1"/>
      <c r="D35" s="1"/>
      <c r="E35" s="1"/>
      <c r="F35" s="1"/>
      <c r="G35" s="1"/>
      <c r="H35" s="1"/>
      <c r="I35" s="1"/>
      <c r="J35" s="1"/>
      <c r="K35" s="1"/>
      <c r="L35" s="1"/>
      <c r="M35" s="1"/>
      <c r="N35" s="1"/>
    </row>
    <row r="36" spans="1:14" x14ac:dyDescent="0.25">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4647,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zoomScaleNormal="100" workbookViewId="0">
      <selection activeCell="G35" sqref="G35:Q37"/>
    </sheetView>
  </sheetViews>
  <sheetFormatPr baseColWidth="10" defaultRowHeight="14.4" x14ac:dyDescent="0.25"/>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5.05" thickBot="1" x14ac:dyDescent="0.3">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5"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x14ac:dyDescent="0.25">
      <c r="A3" s="54" t="s">
        <v>0</v>
      </c>
      <c r="B3" s="55">
        <f>Messung!B6</f>
        <v>32541738.342</v>
      </c>
      <c r="C3" s="56">
        <f>Messung!C6</f>
        <v>5537662.5690000001</v>
      </c>
      <c r="D3" s="55">
        <f>Messung!D6</f>
        <v>197.43899999999999</v>
      </c>
      <c r="E3" s="56">
        <f>Messung!E6</f>
        <v>149.49299999999999</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thickBot="1" x14ac:dyDescent="0.3">
      <c r="A4" s="54" t="s">
        <v>1</v>
      </c>
      <c r="B4" s="57">
        <f>Messung!B7</f>
        <v>9.5822710722999993</v>
      </c>
      <c r="C4" s="58">
        <f>Messung!C7</f>
        <v>49.989831516300001</v>
      </c>
      <c r="D4" s="51">
        <f>Messung!D7</f>
        <v>197.43899999999999</v>
      </c>
      <c r="E4" s="52">
        <f>Messung!E7</f>
        <v>149.49299999999999</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71557391.356199682</v>
      </c>
    </row>
    <row r="7" spans="1:41" ht="20.3"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8"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5.05" thickBot="1" x14ac:dyDescent="0.3">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5.0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5.05" thickBot="1" x14ac:dyDescent="0.3">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5">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5.05" thickBot="1" x14ac:dyDescent="0.3">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5">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5">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5">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5">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5">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5">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5">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5">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5">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5.05" thickBot="1" x14ac:dyDescent="0.3">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5.0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ht="13.75" x14ac:dyDescent="0.25">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5.05" customHeight="1" thickBot="1" x14ac:dyDescent="0.3">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5"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 customHeight="1" thickBot="1" x14ac:dyDescent="0.3">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75" customHeight="1" thickBot="1" x14ac:dyDescent="0.3">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 customHeight="1" thickTop="1" thickBot="1" x14ac:dyDescent="0.3">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5.0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25" customHeight="1" x14ac:dyDescent="0.25">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5">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2" customHeight="1" x14ac:dyDescent="0.25">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5" customHeight="1" thickBot="1" x14ac:dyDescent="0.3">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75" customHeight="1" thickTop="1" thickBot="1" x14ac:dyDescent="0.3">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5.0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5">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5.05" thickBot="1" x14ac:dyDescent="0.3">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5">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x14ac:dyDescent="0.25">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x14ac:dyDescent="0.25">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x14ac:dyDescent="0.25">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5.05" thickBot="1" x14ac:dyDescent="0.3">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5.05" thickTop="1" x14ac:dyDescent="0.25">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x14ac:dyDescent="0.25">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x14ac:dyDescent="0.25">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x14ac:dyDescent="0.25">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5.05" thickBot="1" x14ac:dyDescent="0.3">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2022-06-23T04:19:51Z</dcterms:modified>
</cp:coreProperties>
</file>